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L13" i="1" l="1"/>
  <c r="K13" i="1"/>
  <c r="J13" i="1"/>
  <c r="L12" i="1"/>
  <c r="K12" i="1" s="1"/>
  <c r="J12" i="1"/>
  <c r="G14" i="1" l="1"/>
  <c r="L14" i="1" l="1"/>
  <c r="K14" i="1"/>
  <c r="J14" i="1"/>
</calcChain>
</file>

<file path=xl/sharedStrings.xml><?xml version="1.0" encoding="utf-8"?>
<sst xmlns="http://schemas.openxmlformats.org/spreadsheetml/2006/main" count="43" uniqueCount="42">
  <si>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</si>
  <si>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</si>
  <si>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</si>
  <si>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</si>
  <si>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</si>
  <si>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</si>
  <si>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</si>
  <si>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</si>
  <si>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</si>
  <si>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</si>
  <si>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</si>
  <si>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</si>
  <si>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</si>
  <si>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</si>
  <si>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</si>
  <si>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</si>
  <si>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</si>
  <si>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</si>
  <si>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</si>
  <si>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</si>
  <si>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</si>
  <si>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</si>
  <si>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</si>
  <si>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</si>
  <si>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</si>
  <si>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</si>
  <si>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</si>
  <si>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</si>
  <si>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</si>
  <si>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</si>
  <si>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</si>
  <si>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Кабели и провода силовые</t>
  </si>
  <si>
    <t>М</t>
  </si>
  <si>
    <t xml:space="preserve">Примечание: ЛОТ ДЕЛИМЫЙ </t>
  </si>
  <si>
    <t>Трубы 2 сорта,некондиц.,реставрированные</t>
  </si>
  <si>
    <t>Труба реставрированная 1-630х10 ст3сп5</t>
  </si>
  <si>
    <t>ХМАО-Югра, Нижневартовский район, ответ хранение на территории ООО "Вторчермет", максимальная удаленность 7  км от г. Нижневартовска</t>
  </si>
  <si>
    <t>Т</t>
  </si>
  <si>
    <t>Кабель ВБШвнг(A)-ХЛ 4х2,5ок(N)-0,66</t>
  </si>
  <si>
    <t>ХМАО-Югра, Нижневартовский район, ПБ ЦТБ склад 15_Электрооборудование, максимальная удаленность 35 км от г. Нижневартовска</t>
  </si>
  <si>
    <t>ЛОТ № СНГ-НВЛ-01/02.26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</si>
  <si>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(эл. сварная труба реставрированная, кабель)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</si>
</sst>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40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30" customFormat="1" ht="34.5" customHeight="1" x14ac:dyDescent="0.3">
      <c r="A9" s="58" t="s">
        <v>41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64" t="s">
        <v>34</v>
      </c>
      <c r="B12" s="65">
        <v>1</v>
      </c>
      <c r="C12" s="66" t="s">
        <v>35</v>
      </c>
      <c r="D12" s="67">
        <v>21003694</v>
      </c>
      <c r="E12" s="56" t="s">
        <v>36</v>
      </c>
      <c r="F12" s="54" t="s">
        <v>37</v>
      </c>
      <c r="G12" s="68">
        <v>1.494</v>
      </c>
      <c r="H12" s="55">
        <v>67024.22</v>
      </c>
      <c r="I12" s="69"/>
      <c r="J12" s="69">
        <f t="shared" ref="J12:J13" si="0">ROUND(I12*G12,2)</f>
        <v>0</v>
      </c>
      <c r="K12" s="69">
        <f t="shared" ref="K12:K13" si="1">L12-J12</f>
        <v>0</v>
      </c>
      <c r="L12" s="69">
        <f>ROUND(I12*G12*1.22,2)</f>
        <v>0</v>
      </c>
      <c r="M12" s="57" t="s">
        <v>22</v>
      </c>
    </row>
    <row r="13" spans="1:13" s="18" customFormat="1" ht="84" customHeight="1" x14ac:dyDescent="0.25">
      <c r="A13" s="70" t="s">
        <v>31</v>
      </c>
      <c r="B13" s="65">
        <v>2</v>
      </c>
      <c r="C13" s="66" t="s">
        <v>38</v>
      </c>
      <c r="D13" s="67">
        <v>20507008</v>
      </c>
      <c r="E13" s="53" t="s">
        <v>39</v>
      </c>
      <c r="F13" s="54" t="s">
        <v>32</v>
      </c>
      <c r="G13" s="68">
        <v>24</v>
      </c>
      <c r="H13" s="55">
        <v>72.680000000000007</v>
      </c>
      <c r="I13" s="69"/>
      <c r="J13" s="69">
        <f t="shared" si="0"/>
        <v>0</v>
      </c>
      <c r="K13" s="69">
        <f t="shared" si="1"/>
        <v>0</v>
      </c>
      <c r="L13" s="69">
        <f>ROUND(I13*G13*1.22,2)</f>
        <v>0</v>
      </c>
      <c r="M13" s="57" t="s">
        <v>22</v>
      </c>
    </row>
    <row r="14" spans="1:13" s="37" customFormat="1" ht="35.25" customHeight="1" x14ac:dyDescent="0.3">
      <c r="A14" s="33"/>
      <c r="B14" s="33"/>
      <c r="C14" s="34" t="s">
        <v>2</v>
      </c>
      <c r="D14" s="51"/>
      <c r="E14" s="28"/>
      <c r="F14" s="35"/>
      <c r="G14" s="45">
        <f>SUM(G12:G13)</f>
        <v>25.494</v>
      </c>
      <c r="H14" s="52"/>
      <c r="I14" s="36"/>
      <c r="J14" s="36">
        <f>SUM(J12:J13)</f>
        <v>0</v>
      </c>
      <c r="K14" s="36">
        <f>SUM(K12:K13)</f>
        <v>0</v>
      </c>
      <c r="L14" s="36">
        <f>SUM(L12:L13)</f>
        <v>0</v>
      </c>
      <c r="M14" s="48"/>
    </row>
    <row r="15" spans="1:13" s="30" customFormat="1" ht="32.25" customHeight="1" x14ac:dyDescent="0.3">
      <c r="A15" s="38" t="s">
        <v>33</v>
      </c>
      <c r="B15" s="39"/>
      <c r="C15" s="39"/>
      <c r="D15" s="41"/>
    </row>
    <row r="16" spans="1:13" s="30" customFormat="1" ht="32.25" customHeight="1" x14ac:dyDescent="0.3">
      <c r="A16" s="3"/>
      <c r="B16" s="3"/>
      <c r="C16" s="3"/>
      <c r="D16" s="41"/>
    </row>
    <row r="17" spans="1:12" s="17" customFormat="1" ht="23.25" x14ac:dyDescent="0.25">
      <c r="A17" s="3" t="s">
        <v>29</v>
      </c>
      <c r="B17" s="11"/>
      <c r="C17" s="11"/>
      <c r="D17" s="11"/>
      <c r="E17" s="11"/>
      <c r="F17" s="11"/>
      <c r="G17" s="11"/>
      <c r="H17" s="11"/>
      <c r="I17" s="11"/>
      <c r="J17" s="11"/>
      <c r="L17" s="18"/>
    </row>
    <row r="18" spans="1:12" s="17" customFormat="1" ht="48" customHeight="1" x14ac:dyDescent="0.25">
      <c r="A18" s="62" t="s">
        <v>28</v>
      </c>
      <c r="B18" s="62"/>
      <c r="C18" s="62"/>
      <c r="D18" s="62"/>
      <c r="E18" s="62"/>
      <c r="F18" s="62"/>
      <c r="G18" s="63"/>
      <c r="H18" s="63"/>
      <c r="I18" s="63"/>
      <c r="J18" s="63"/>
      <c r="K18" s="63"/>
      <c r="L18" s="1"/>
    </row>
    <row r="19" spans="1:12" x14ac:dyDescent="0.25">
      <c r="A19" s="29"/>
      <c r="B19" s="29"/>
      <c r="C19" s="29"/>
      <c r="D19" s="29"/>
      <c r="E19" s="29"/>
    </row>
    <row r="20" spans="1:12" s="3" customFormat="1" ht="18.75" x14ac:dyDescent="0.25">
      <c r="A20" s="3" t="s">
        <v>3</v>
      </c>
    </row>
    <row r="21" spans="1:12" s="3" customFormat="1" ht="18.75" x14ac:dyDescent="0.25">
      <c r="A21" s="2" t="s">
        <v>4</v>
      </c>
    </row>
    <row r="22" spans="1:12" s="3" customFormat="1" ht="20.25" x14ac:dyDescent="0.25">
      <c r="A22" s="7"/>
      <c r="B22" s="2"/>
    </row>
    <row r="23" spans="1:12" s="3" customFormat="1" ht="20.25" x14ac:dyDescent="0.25">
      <c r="A23" s="7"/>
      <c r="B23" s="2"/>
    </row>
    <row r="24" spans="1:12" s="3" customFormat="1" ht="18.75" x14ac:dyDescent="0.25">
      <c r="C24" s="4"/>
      <c r="D24" s="2"/>
    </row>
    <row r="25" spans="1:12" s="3" customFormat="1" ht="18.75" x14ac:dyDescent="0.3">
      <c r="B25" s="3" t="s">
        <v>27</v>
      </c>
      <c r="C25" s="19"/>
      <c r="D25" s="5" t="s">
        <v>5</v>
      </c>
    </row>
    <row r="26" spans="1:12" s="22" customFormat="1" ht="37.5" x14ac:dyDescent="0.25">
      <c r="C26" s="21" t="s">
        <v>6</v>
      </c>
      <c r="D26" s="20"/>
      <c r="E26" s="42" t="s">
        <v>7</v>
      </c>
      <c r="F26" s="22" t="s">
        <v>13</v>
      </c>
    </row>
    <row r="27" spans="1:12" s="3" customFormat="1" ht="18.75" x14ac:dyDescent="0.25">
      <c r="D27" s="2"/>
    </row>
    <row r="28" spans="1:12" s="3" customFormat="1" ht="18.75" x14ac:dyDescent="0.25">
      <c r="C28" s="3" t="s">
        <v>8</v>
      </c>
    </row>
    <row r="29" spans="1:12" s="3" customFormat="1" ht="18.75" x14ac:dyDescent="0.25">
      <c r="C29" s="6"/>
      <c r="E29" s="43" t="s">
        <v>9</v>
      </c>
    </row>
  </sheetData>
  <mergeCells count="5">
    <mergeCell ref="A9:M9"/>
    <mergeCell ref="B3:G3"/>
    <mergeCell ref="B5:K5"/>
    <mergeCell ref="A7:K7"/>
    <mergeCell ref="A18:K1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2026-02-17T05:39:26Z</dcterms:modified>
</cp:coreProperties>
</file>